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autoCompressPictures="0"/>
  <bookViews>
    <workbookView xWindow="0" yWindow="0" windowWidth="25600" windowHeight="15540" activeTab="1"/>
  </bookViews>
  <sheets>
    <sheet name="Global" sheetId="1" r:id="rId1"/>
    <sheet name="Par organisme et par site" sheetId="2" r:id="rId2"/>
    <sheet name="feuille 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7" i="2" l="1"/>
  <c r="F56" i="2"/>
  <c r="F55" i="2"/>
  <c r="F54" i="2"/>
  <c r="E56" i="2"/>
  <c r="D56" i="2"/>
  <c r="C56" i="2"/>
  <c r="E45" i="2"/>
  <c r="D45" i="2"/>
  <c r="C45" i="2"/>
  <c r="E38" i="2"/>
  <c r="C11" i="2"/>
  <c r="E27" i="2"/>
  <c r="D27" i="2"/>
  <c r="E22" i="2"/>
  <c r="D22" i="2"/>
  <c r="E16" i="2"/>
  <c r="D16" i="2"/>
  <c r="E11" i="2"/>
  <c r="D11" i="2"/>
  <c r="E48" i="2"/>
  <c r="E39" i="2"/>
  <c r="E43" i="2"/>
  <c r="E47" i="2"/>
  <c r="E57" i="2"/>
  <c r="D39" i="2"/>
  <c r="D38" i="2"/>
  <c r="D48" i="2"/>
  <c r="D47" i="2"/>
  <c r="D57" i="2"/>
  <c r="C48" i="2"/>
  <c r="C39" i="2"/>
  <c r="C38" i="2"/>
  <c r="C43" i="2"/>
  <c r="E41" i="2"/>
  <c r="E46" i="2"/>
  <c r="E40" i="2"/>
  <c r="E44" i="2"/>
  <c r="E55" i="2"/>
  <c r="E42" i="2"/>
  <c r="E54" i="2"/>
  <c r="E58" i="2"/>
  <c r="D40" i="2"/>
  <c r="D41" i="2"/>
  <c r="D44" i="2"/>
  <c r="D46" i="2"/>
  <c r="D55" i="2"/>
  <c r="D42" i="2"/>
  <c r="D54" i="2"/>
  <c r="D58" i="2"/>
  <c r="C40" i="2"/>
  <c r="C41" i="2"/>
  <c r="C44" i="2"/>
  <c r="C46" i="2"/>
  <c r="C55" i="2"/>
  <c r="C57" i="2"/>
  <c r="C42" i="2"/>
  <c r="C54" i="2"/>
  <c r="C58" i="2"/>
  <c r="E49" i="2"/>
  <c r="D43" i="2"/>
  <c r="C27" i="2"/>
  <c r="D49" i="2"/>
  <c r="C47" i="2"/>
  <c r="C49" i="2"/>
  <c r="C22" i="2"/>
  <c r="C16" i="2"/>
  <c r="V4" i="1"/>
  <c r="W4" i="1"/>
  <c r="T8" i="1"/>
  <c r="U8" i="1"/>
  <c r="V8" i="1"/>
  <c r="W8" i="1"/>
  <c r="X8" i="1"/>
  <c r="Z8" i="1"/>
  <c r="H13" i="1"/>
  <c r="U5" i="1"/>
  <c r="U6" i="1"/>
  <c r="T6" i="1"/>
  <c r="V6" i="1"/>
  <c r="U3" i="1"/>
  <c r="U4" i="1"/>
  <c r="T3" i="1"/>
  <c r="T5" i="1"/>
  <c r="V5" i="1"/>
  <c r="U11" i="1"/>
  <c r="T11" i="1"/>
  <c r="V11" i="1"/>
  <c r="T4" i="1"/>
  <c r="T7" i="1"/>
  <c r="T9" i="1"/>
  <c r="T10" i="1"/>
  <c r="U10" i="1"/>
  <c r="V10" i="1"/>
  <c r="T12" i="1"/>
  <c r="U12" i="1"/>
  <c r="V12" i="1"/>
  <c r="U7" i="1"/>
  <c r="U9" i="1"/>
  <c r="V9" i="1"/>
  <c r="Y13" i="1"/>
  <c r="G13" i="1"/>
  <c r="E13" i="1"/>
  <c r="C13" i="1"/>
  <c r="X4" i="1"/>
  <c r="Z4" i="1"/>
  <c r="T13" i="1"/>
  <c r="V3" i="1"/>
  <c r="V7" i="1"/>
  <c r="W10" i="1"/>
  <c r="X10" i="1"/>
  <c r="Z10" i="1"/>
  <c r="X3" i="1"/>
  <c r="W7" i="1"/>
  <c r="W12" i="1"/>
  <c r="X12" i="1"/>
  <c r="W9" i="1"/>
  <c r="X9" i="1"/>
  <c r="Z9" i="1"/>
  <c r="X11" i="1"/>
  <c r="Z11" i="1"/>
  <c r="W6" i="1"/>
  <c r="X5" i="1"/>
  <c r="U13" i="1"/>
  <c r="Z3" i="1"/>
  <c r="V13" i="1"/>
  <c r="X7" i="1"/>
  <c r="Z7" i="1"/>
  <c r="X6" i="1"/>
  <c r="Z6" i="1"/>
  <c r="Z12" i="1"/>
  <c r="Z5" i="1"/>
  <c r="W13" i="1"/>
  <c r="X13" i="1"/>
  <c r="Z13" i="1"/>
</calcChain>
</file>

<file path=xl/sharedStrings.xml><?xml version="1.0" encoding="utf-8"?>
<sst xmlns="http://schemas.openxmlformats.org/spreadsheetml/2006/main" count="101" uniqueCount="78">
  <si>
    <t>Radiocentre</t>
  </si>
  <si>
    <t>CIRE2</t>
  </si>
  <si>
    <t>total</t>
  </si>
  <si>
    <t>Biopatic</t>
  </si>
  <si>
    <t>Biomédoc</t>
  </si>
  <si>
    <t>PSAT2</t>
  </si>
  <si>
    <t>PORTU2C</t>
  </si>
  <si>
    <t>PIVOTS</t>
  </si>
  <si>
    <t>4 ex aequo</t>
  </si>
  <si>
    <t>7 ex aequo</t>
  </si>
  <si>
    <t>PROMESTock</t>
  </si>
  <si>
    <t>PeFER4COS</t>
  </si>
  <si>
    <t>coll</t>
  </si>
  <si>
    <t>PHENOTAaM</t>
  </si>
  <si>
    <t>proposé dgri</t>
  </si>
  <si>
    <t>demandé dgri</t>
  </si>
  <si>
    <t>demandé dgri investissement</t>
  </si>
  <si>
    <t>demandé CNRS</t>
  </si>
  <si>
    <t>demandé INRA</t>
  </si>
  <si>
    <t>proposé INRA</t>
  </si>
  <si>
    <t>demandé INSERM</t>
  </si>
  <si>
    <t>proposé INSERM</t>
  </si>
  <si>
    <t>demandé BRGM</t>
  </si>
  <si>
    <t>proposé BRGM</t>
  </si>
  <si>
    <t>demandé IRSTEA</t>
  </si>
  <si>
    <t>proposé IRSTEA</t>
  </si>
  <si>
    <t>demandé CEA</t>
  </si>
  <si>
    <t>proposé CEA</t>
  </si>
  <si>
    <t>organisme obtenu</t>
  </si>
  <si>
    <t>Proposition Etat dgri</t>
  </si>
  <si>
    <t>Proposition région</t>
  </si>
  <si>
    <t xml:space="preserve">total </t>
  </si>
  <si>
    <t>BIOMEDOC</t>
  </si>
  <si>
    <t>total part 'Etat'</t>
  </si>
  <si>
    <t>demandé obs de paris</t>
  </si>
  <si>
    <t>proposé Obs de Paris</t>
  </si>
  <si>
    <t>potentiel féder (40%)</t>
  </si>
  <si>
    <t>proposé CNRS</t>
  </si>
  <si>
    <t>BIOPATIC</t>
  </si>
  <si>
    <t>INRA Bourges</t>
  </si>
  <si>
    <t>INRA Nouzilly (hors UMR)</t>
  </si>
  <si>
    <t>INRA Nouzilly (UMR)</t>
  </si>
  <si>
    <t>BRGM</t>
  </si>
  <si>
    <t>U. Tours et CNRS</t>
  </si>
  <si>
    <t>MSH VdL</t>
  </si>
  <si>
    <t>Total</t>
  </si>
  <si>
    <t>INRA et CNRS (PRC)</t>
  </si>
  <si>
    <t>U. Orléans et CNRS (CBM)</t>
  </si>
  <si>
    <t xml:space="preserve">Total </t>
  </si>
  <si>
    <t>PROMEStock</t>
  </si>
  <si>
    <t>CEA</t>
  </si>
  <si>
    <t>U. Orléans et CNRS</t>
  </si>
  <si>
    <t>PSAT 2</t>
  </si>
  <si>
    <t>INRA Nouzilly</t>
  </si>
  <si>
    <t>Phenotaam</t>
  </si>
  <si>
    <t>CNRS</t>
  </si>
  <si>
    <t>U. Tours et CHRU et CNRS</t>
  </si>
  <si>
    <t>Site Bourges</t>
  </si>
  <si>
    <t>Site Tours</t>
  </si>
  <si>
    <t>Site Orléans</t>
  </si>
  <si>
    <t>CNRS./UO/Obs Paris</t>
  </si>
  <si>
    <t xml:space="preserve">BRGM </t>
  </si>
  <si>
    <t>UO/CNRS</t>
  </si>
  <si>
    <t>INRA Orléans</t>
  </si>
  <si>
    <t>région</t>
  </si>
  <si>
    <t>DGRI</t>
  </si>
  <si>
    <t>organisme</t>
  </si>
  <si>
    <t>INRA Orleans</t>
  </si>
  <si>
    <t>dgri</t>
  </si>
  <si>
    <t>U. Orléans (LBLGC)</t>
  </si>
  <si>
    <t>Site Nancay</t>
  </si>
  <si>
    <t xml:space="preserve">U. Tours et CHRU, INSERM </t>
  </si>
  <si>
    <t>Comment se répartissent les subventions ?</t>
  </si>
  <si>
    <t>Comment se répartissent les subventions au sein de chaque projet ?</t>
  </si>
  <si>
    <t>Comment se répartissent les subventions par site ?</t>
  </si>
  <si>
    <t>CPER - Région Centre Val de Loire. Equipement recherche. Proposition de répartition des subventions entre les projets. 13 janvier 2015. en M€.</t>
  </si>
  <si>
    <t xml:space="preserve">IRSTEA </t>
  </si>
  <si>
    <t>IRSTEA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</si>
</sst>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9"/>
      <color rgb="FF0D0D0D"/>
      <name val="Calibri"/>
      <family val="2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Verdana"/>
      <family val="2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name val="Calibri"/>
      <scheme val="minor"/>
    </font>
    <font>
      <sz val="16"/>
      <color theme="1"/>
      <name val="Calibri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49">
    <xf numFmtId="0" fontId="0" fillId="0" borderId="0" xfId="0"/>
    <xf numFmtId="0" fontId="2" fillId="2" borderId="1" xfId="0" applyFont="1" applyFill="1" applyBorder="1"/>
    <xf numFmtId="0" fontId="5" fillId="2" borderId="1" xfId="0" applyFont="1" applyFill="1" applyBorder="1"/>
    <xf numFmtId="0" fontId="7" fillId="2" borderId="1" xfId="0" applyFont="1" applyFill="1" applyBorder="1"/>
    <xf numFmtId="0" fontId="8" fillId="2" borderId="1" xfId="0" applyFont="1" applyFill="1" applyBorder="1"/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indent="1"/>
    </xf>
    <xf numFmtId="0" fontId="10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0" xfId="0" applyFill="1"/>
    <xf numFmtId="0" fontId="0" fillId="2" borderId="1" xfId="0" applyFill="1" applyBorder="1"/>
    <xf numFmtId="0" fontId="6" fillId="2" borderId="1" xfId="0" applyFont="1" applyFill="1" applyBorder="1"/>
    <xf numFmtId="0" fontId="13" fillId="2" borderId="0" xfId="0" applyFont="1" applyFill="1"/>
    <xf numFmtId="0" fontId="14" fillId="2" borderId="0" xfId="0" applyFont="1" applyFill="1"/>
    <xf numFmtId="0" fontId="0" fillId="2" borderId="0" xfId="0" applyFill="1" applyBorder="1"/>
    <xf numFmtId="0" fontId="3" fillId="2" borderId="0" xfId="0" applyFont="1" applyFill="1" applyBorder="1" applyAlignment="1">
      <alignment horizontal="justify" vertical="top" wrapText="1"/>
    </xf>
    <xf numFmtId="0" fontId="16" fillId="0" borderId="0" xfId="0" applyFont="1"/>
    <xf numFmtId="0" fontId="1" fillId="0" borderId="0" xfId="0" applyFont="1"/>
    <xf numFmtId="0" fontId="1" fillId="0" borderId="1" xfId="0" applyFont="1" applyBorder="1"/>
    <xf numFmtId="0" fontId="17" fillId="0" borderId="0" xfId="0" applyFont="1"/>
    <xf numFmtId="0" fontId="1" fillId="0" borderId="0" xfId="0" applyFont="1" applyBorder="1"/>
    <xf numFmtId="0" fontId="15" fillId="0" borderId="1" xfId="0" applyFont="1" applyBorder="1"/>
    <xf numFmtId="0" fontId="10" fillId="2" borderId="0" xfId="0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5" fillId="2" borderId="0" xfId="0" applyFont="1" applyFill="1" applyAlignment="1">
      <alignment horizontal="right"/>
    </xf>
    <xf numFmtId="0" fontId="15" fillId="0" borderId="0" xfId="0" applyFont="1"/>
    <xf numFmtId="0" fontId="15" fillId="2" borderId="1" xfId="0" applyFont="1" applyFill="1" applyBorder="1"/>
    <xf numFmtId="0" fontId="15" fillId="2" borderId="0" xfId="0" applyFont="1" applyFill="1"/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18" fillId="2" borderId="0" xfId="0" applyFont="1" applyFill="1" applyBorder="1"/>
    <xf numFmtId="0" fontId="18" fillId="2" borderId="0" xfId="0" applyFont="1" applyFill="1" applyBorder="1" applyAlignment="1">
      <alignment horizontal="right"/>
    </xf>
    <xf numFmtId="0" fontId="17" fillId="0" borderId="0" xfId="0" applyFont="1" applyFill="1" applyBorder="1"/>
    <xf numFmtId="0" fontId="17" fillId="0" borderId="3" xfId="0" applyFont="1" applyFill="1" applyBorder="1"/>
    <xf numFmtId="0" fontId="10" fillId="2" borderId="2" xfId="0" applyFont="1" applyFill="1" applyBorder="1" applyAlignment="1">
      <alignment wrapText="1"/>
    </xf>
    <xf numFmtId="0" fontId="13" fillId="2" borderId="1" xfId="0" applyFont="1" applyFill="1" applyBorder="1"/>
    <xf numFmtId="0" fontId="21" fillId="0" borderId="1" xfId="0" applyFont="1" applyBorder="1"/>
    <xf numFmtId="0" fontId="19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justify" vertical="top" wrapText="1"/>
    </xf>
    <xf numFmtId="0" fontId="4" fillId="2" borderId="0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left" vertical="top" wrapText="1"/>
    </xf>
    <xf numFmtId="0" fontId="18" fillId="0" borderId="0" xfId="0" applyFont="1" applyBorder="1"/>
    <xf numFmtId="0" fontId="18" fillId="0" borderId="3" xfId="0" applyFont="1" applyBorder="1"/>
  </cellXfs>
  <cellStyles count="6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Normal" xfId="0" builtinId="0"/>
  </cellStyles>
  <dxfs count="0"/>
  <tableStyles count="0" defaultTableStyle="TableStyleMedium9" defaultPivotStyle="PivotStyleMedium4"/>
  <colors>
    <mruColors>
      <color rgb="FF3300F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Z31"/>
  <sheetViews>
    <sheetView workbookViewId="0">
      <selection activeCell="O3" sqref="O3"/>
    </sheetView>
  </sheetViews>
  <sheetFormatPr baseColWidth="10" defaultColWidth="10.83203125" defaultRowHeight="14" x14ac:dyDescent="0"/>
  <cols>
    <col min="1" max="1" width="4.83203125" style="13" customWidth="1"/>
    <col min="2" max="2" width="12.6640625" style="13" customWidth="1"/>
    <col min="3" max="3" width="6.5" style="13" customWidth="1"/>
    <col min="4" max="4" width="8.6640625" style="13" customWidth="1"/>
    <col min="5" max="5" width="6.33203125" style="13" customWidth="1"/>
    <col min="6" max="7" width="6.5" style="13" customWidth="1"/>
    <col min="8" max="8" width="5.6640625" style="13" customWidth="1"/>
    <col min="9" max="9" width="6.1640625" style="13" customWidth="1"/>
    <col min="10" max="11" width="5" style="13" customWidth="1"/>
    <col min="12" max="12" width="5.33203125" style="13" customWidth="1"/>
    <col min="13" max="13" width="5.5" style="13" customWidth="1"/>
    <col min="14" max="14" width="5.1640625" style="13" customWidth="1"/>
    <col min="15" max="15" width="4.83203125" style="13" customWidth="1"/>
    <col min="16" max="16" width="5.33203125" style="13" customWidth="1"/>
    <col min="17" max="17" width="6" style="13" customWidth="1"/>
    <col min="18" max="18" width="5.6640625" style="13" customWidth="1"/>
    <col min="19" max="19" width="4.83203125" style="13" customWidth="1"/>
    <col min="20" max="20" width="8.1640625" style="13" customWidth="1"/>
    <col min="21" max="21" width="7.5" style="13" customWidth="1"/>
    <col min="22" max="22" width="10.6640625" style="13" customWidth="1"/>
    <col min="23" max="23" width="8" style="13" customWidth="1"/>
    <col min="24" max="24" width="9.83203125" style="13" customWidth="1"/>
    <col min="25" max="26" width="6.83203125" style="13" customWidth="1"/>
    <col min="27" max="16384" width="10.83203125" style="13"/>
  </cols>
  <sheetData>
    <row r="1" spans="1:26" ht="65" customHeight="1">
      <c r="A1" s="42" t="s">
        <v>75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70">
      <c r="A2" s="10"/>
      <c r="B2" s="10"/>
      <c r="C2" s="11" t="s">
        <v>15</v>
      </c>
      <c r="D2" s="11" t="s">
        <v>16</v>
      </c>
      <c r="E2" s="11" t="s">
        <v>14</v>
      </c>
      <c r="F2" s="11" t="s">
        <v>17</v>
      </c>
      <c r="G2" s="39" t="s">
        <v>37</v>
      </c>
      <c r="H2" s="11" t="s">
        <v>18</v>
      </c>
      <c r="I2" s="11" t="s">
        <v>19</v>
      </c>
      <c r="J2" s="11" t="s">
        <v>20</v>
      </c>
      <c r="K2" s="11" t="s">
        <v>21</v>
      </c>
      <c r="L2" s="11" t="s">
        <v>22</v>
      </c>
      <c r="M2" s="11" t="s">
        <v>23</v>
      </c>
      <c r="N2" s="11" t="s">
        <v>24</v>
      </c>
      <c r="O2" s="11" t="s">
        <v>25</v>
      </c>
      <c r="P2" s="11" t="s">
        <v>26</v>
      </c>
      <c r="Q2" s="11" t="s">
        <v>27</v>
      </c>
      <c r="R2" s="11" t="s">
        <v>34</v>
      </c>
      <c r="S2" s="11" t="s">
        <v>35</v>
      </c>
      <c r="T2" s="11" t="s">
        <v>28</v>
      </c>
      <c r="U2" s="12" t="s">
        <v>29</v>
      </c>
      <c r="V2" s="12" t="s">
        <v>33</v>
      </c>
      <c r="W2" s="11" t="s">
        <v>30</v>
      </c>
      <c r="X2" s="11" t="s">
        <v>36</v>
      </c>
      <c r="Y2" s="10" t="s">
        <v>12</v>
      </c>
      <c r="Z2" s="10" t="s">
        <v>31</v>
      </c>
    </row>
    <row r="3" spans="1:26" s="14" customFormat="1">
      <c r="A3" s="5">
        <v>1</v>
      </c>
      <c r="B3" s="5" t="s">
        <v>3</v>
      </c>
      <c r="C3" s="6">
        <v>2.04</v>
      </c>
      <c r="D3" s="6">
        <v>1.31</v>
      </c>
      <c r="E3" s="6">
        <v>0.95</v>
      </c>
      <c r="F3" s="6"/>
      <c r="G3" s="6">
        <v>0.27</v>
      </c>
      <c r="H3" s="6">
        <v>1.75</v>
      </c>
      <c r="I3" s="6">
        <v>1.75</v>
      </c>
      <c r="J3" s="6"/>
      <c r="K3" s="6"/>
      <c r="L3" s="6">
        <v>0.12</v>
      </c>
      <c r="M3" s="6">
        <v>0.12</v>
      </c>
      <c r="N3" s="6">
        <v>0.2</v>
      </c>
      <c r="O3" s="6">
        <v>0.1</v>
      </c>
      <c r="P3" s="6"/>
      <c r="Q3" s="6"/>
      <c r="R3" s="7"/>
      <c r="S3" s="7"/>
      <c r="T3" s="5">
        <f>G3+I3+K3+M3+O3+Q3</f>
        <v>2.2400000000000002</v>
      </c>
      <c r="U3" s="5">
        <f t="shared" ref="U3:U12" si="0">E3</f>
        <v>0.95</v>
      </c>
      <c r="V3" s="5">
        <f>T3+U3</f>
        <v>3.1900000000000004</v>
      </c>
      <c r="W3" s="40">
        <v>3.29</v>
      </c>
      <c r="X3" s="5">
        <f t="shared" ref="X3:X13" si="1">0.4*(V3+W3)</f>
        <v>2.5920000000000005</v>
      </c>
      <c r="Y3" s="5"/>
      <c r="Z3" s="5">
        <f t="shared" ref="Z3:Z13" si="2">SUM(V3:Y3)</f>
        <v>9.072000000000001</v>
      </c>
    </row>
    <row r="4" spans="1:26" s="1" customFormat="1" ht="29.25" customHeight="1">
      <c r="A4" s="5">
        <v>2</v>
      </c>
      <c r="B4" s="5" t="s">
        <v>4</v>
      </c>
      <c r="C4" s="6">
        <v>3</v>
      </c>
      <c r="D4" s="6">
        <v>2.6</v>
      </c>
      <c r="E4" s="6">
        <v>2.4500000000000002</v>
      </c>
      <c r="F4" s="6">
        <v>0.3</v>
      </c>
      <c r="G4" s="6">
        <v>0</v>
      </c>
      <c r="H4" s="6"/>
      <c r="I4" s="6"/>
      <c r="J4" s="6">
        <v>0.3</v>
      </c>
      <c r="K4" s="6">
        <v>0.15</v>
      </c>
      <c r="L4" s="6"/>
      <c r="M4" s="6"/>
      <c r="N4" s="6"/>
      <c r="O4" s="6"/>
      <c r="P4" s="6"/>
      <c r="Q4" s="6"/>
      <c r="R4" s="5"/>
      <c r="S4" s="5"/>
      <c r="T4" s="5">
        <f t="shared" ref="T4:T12" si="3">G4+I4+K4+M4+O4+Q4</f>
        <v>0.15</v>
      </c>
      <c r="U4" s="5">
        <f t="shared" si="0"/>
        <v>2.4500000000000002</v>
      </c>
      <c r="V4" s="5">
        <f>E4+G4+I4+K4+M4+O4+Q4+S4</f>
        <v>2.6</v>
      </c>
      <c r="W4" s="5">
        <f>V4</f>
        <v>2.6</v>
      </c>
      <c r="X4" s="5">
        <f t="shared" si="1"/>
        <v>2.08</v>
      </c>
      <c r="Y4" s="5"/>
      <c r="Z4" s="5">
        <f t="shared" si="2"/>
        <v>7.28</v>
      </c>
    </row>
    <row r="5" spans="1:26" s="4" customFormat="1" ht="28.5" customHeight="1">
      <c r="A5" s="5">
        <v>3</v>
      </c>
      <c r="B5" s="5" t="s">
        <v>10</v>
      </c>
      <c r="C5" s="6">
        <v>3</v>
      </c>
      <c r="D5" s="6">
        <v>2.6</v>
      </c>
      <c r="E5" s="6">
        <v>1.7</v>
      </c>
      <c r="F5" s="6">
        <v>0.95</v>
      </c>
      <c r="G5" s="6">
        <v>0.5</v>
      </c>
      <c r="H5" s="6"/>
      <c r="I5" s="6"/>
      <c r="J5" s="6"/>
      <c r="K5" s="6"/>
      <c r="L5" s="6">
        <v>0.15</v>
      </c>
      <c r="M5" s="6">
        <v>0.15</v>
      </c>
      <c r="N5" s="6"/>
      <c r="O5" s="6"/>
      <c r="P5" s="6">
        <v>0.5</v>
      </c>
      <c r="Q5" s="6">
        <v>0.75</v>
      </c>
      <c r="R5" s="7"/>
      <c r="S5" s="7"/>
      <c r="T5" s="5">
        <f t="shared" si="3"/>
        <v>1.4</v>
      </c>
      <c r="U5" s="5">
        <f t="shared" si="0"/>
        <v>1.7</v>
      </c>
      <c r="V5" s="5">
        <f t="shared" ref="V5:V12" si="4">T5+U5</f>
        <v>3.0999999999999996</v>
      </c>
      <c r="W5" s="5">
        <v>3.5</v>
      </c>
      <c r="X5" s="5">
        <f t="shared" si="1"/>
        <v>2.64</v>
      </c>
      <c r="Y5" s="5"/>
      <c r="Z5" s="5">
        <f t="shared" si="2"/>
        <v>9.24</v>
      </c>
    </row>
    <row r="6" spans="1:26" s="4" customFormat="1" ht="22.5" customHeight="1">
      <c r="A6" s="5" t="s">
        <v>8</v>
      </c>
      <c r="B6" s="5" t="s">
        <v>7</v>
      </c>
      <c r="C6" s="6">
        <v>1.7</v>
      </c>
      <c r="D6" s="8">
        <v>1.7</v>
      </c>
      <c r="E6" s="6">
        <v>1.1000000000000001</v>
      </c>
      <c r="F6" s="6">
        <v>0.7</v>
      </c>
      <c r="G6" s="6">
        <v>0.1</v>
      </c>
      <c r="H6" s="6">
        <v>0.15</v>
      </c>
      <c r="I6" s="6">
        <v>0.15</v>
      </c>
      <c r="J6" s="6"/>
      <c r="K6" s="6"/>
      <c r="L6" s="9">
        <v>1</v>
      </c>
      <c r="M6" s="6">
        <v>1</v>
      </c>
      <c r="N6" s="6"/>
      <c r="O6" s="6"/>
      <c r="P6" s="6"/>
      <c r="Q6" s="6"/>
      <c r="R6" s="5"/>
      <c r="S6" s="5"/>
      <c r="T6" s="5">
        <f t="shared" si="3"/>
        <v>1.25</v>
      </c>
      <c r="U6" s="5">
        <f t="shared" si="0"/>
        <v>1.1000000000000001</v>
      </c>
      <c r="V6" s="5">
        <f t="shared" si="4"/>
        <v>2.35</v>
      </c>
      <c r="W6" s="5">
        <f t="shared" ref="W6:W12" si="5">V6</f>
        <v>2.35</v>
      </c>
      <c r="X6" s="5">
        <f t="shared" si="1"/>
        <v>1.8800000000000001</v>
      </c>
      <c r="Y6" s="5"/>
      <c r="Z6" s="5">
        <f t="shared" si="2"/>
        <v>6.58</v>
      </c>
    </row>
    <row r="7" spans="1:26" s="1" customFormat="1">
      <c r="A7" s="5" t="s">
        <v>8</v>
      </c>
      <c r="B7" s="5" t="s">
        <v>5</v>
      </c>
      <c r="C7" s="6"/>
      <c r="D7" s="6">
        <v>0</v>
      </c>
      <c r="E7" s="6">
        <v>0</v>
      </c>
      <c r="F7" s="6"/>
      <c r="G7" s="6"/>
      <c r="H7" s="6">
        <v>1.02</v>
      </c>
      <c r="I7" s="6">
        <v>1.32</v>
      </c>
      <c r="J7" s="6"/>
      <c r="K7" s="6"/>
      <c r="L7" s="6"/>
      <c r="M7" s="6"/>
      <c r="N7" s="6"/>
      <c r="O7" s="6"/>
      <c r="P7" s="6"/>
      <c r="Q7" s="6"/>
      <c r="R7" s="5"/>
      <c r="S7" s="5"/>
      <c r="T7" s="5">
        <f t="shared" si="3"/>
        <v>1.32</v>
      </c>
      <c r="U7" s="5">
        <f t="shared" si="0"/>
        <v>0</v>
      </c>
      <c r="V7" s="5">
        <f t="shared" si="4"/>
        <v>1.32</v>
      </c>
      <c r="W7" s="5">
        <f t="shared" si="5"/>
        <v>1.32</v>
      </c>
      <c r="X7" s="5">
        <f t="shared" si="1"/>
        <v>1.056</v>
      </c>
      <c r="Y7" s="5"/>
      <c r="Z7" s="5">
        <f t="shared" si="2"/>
        <v>3.6960000000000002</v>
      </c>
    </row>
    <row r="8" spans="1:26" s="4" customFormat="1" ht="33" customHeight="1">
      <c r="A8" s="5">
        <v>6</v>
      </c>
      <c r="B8" s="5" t="s">
        <v>0</v>
      </c>
      <c r="C8" s="6">
        <v>1</v>
      </c>
      <c r="D8" s="6">
        <v>1</v>
      </c>
      <c r="E8" s="6">
        <v>0.7</v>
      </c>
      <c r="F8" s="6">
        <v>1.2</v>
      </c>
      <c r="G8" s="6">
        <v>0</v>
      </c>
      <c r="H8" s="6"/>
      <c r="I8" s="6"/>
      <c r="J8" s="6"/>
      <c r="K8" s="6"/>
      <c r="L8" s="6"/>
      <c r="M8" s="6"/>
      <c r="N8" s="6"/>
      <c r="O8" s="6"/>
      <c r="P8" s="6"/>
      <c r="Q8" s="6"/>
      <c r="R8" s="5">
        <v>0.8</v>
      </c>
      <c r="S8" s="40">
        <v>0</v>
      </c>
      <c r="T8" s="5">
        <f>S8</f>
        <v>0</v>
      </c>
      <c r="U8" s="5">
        <f t="shared" si="0"/>
        <v>0.7</v>
      </c>
      <c r="V8" s="5">
        <f t="shared" si="4"/>
        <v>0.7</v>
      </c>
      <c r="W8" s="5">
        <f t="shared" si="5"/>
        <v>0.7</v>
      </c>
      <c r="X8" s="5">
        <f t="shared" si="1"/>
        <v>0.55999999999999994</v>
      </c>
      <c r="Y8" s="5">
        <v>0.2</v>
      </c>
      <c r="Z8" s="5">
        <f t="shared" si="2"/>
        <v>2.16</v>
      </c>
    </row>
    <row r="9" spans="1:26" s="2" customFormat="1">
      <c r="A9" s="5" t="s">
        <v>9</v>
      </c>
      <c r="B9" s="5" t="s">
        <v>1</v>
      </c>
      <c r="C9" s="6">
        <v>1.85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5"/>
      <c r="S9" s="5"/>
      <c r="T9" s="5">
        <f t="shared" si="3"/>
        <v>0</v>
      </c>
      <c r="U9" s="5">
        <f t="shared" si="0"/>
        <v>0</v>
      </c>
      <c r="V9" s="5">
        <f t="shared" si="4"/>
        <v>0</v>
      </c>
      <c r="W9" s="5">
        <f t="shared" si="5"/>
        <v>0</v>
      </c>
      <c r="X9" s="5">
        <f t="shared" si="1"/>
        <v>0</v>
      </c>
      <c r="Y9" s="5"/>
      <c r="Z9" s="5">
        <f t="shared" si="2"/>
        <v>0</v>
      </c>
    </row>
    <row r="10" spans="1:26" s="3" customFormat="1">
      <c r="A10" s="5" t="s">
        <v>9</v>
      </c>
      <c r="B10" s="5" t="s">
        <v>6</v>
      </c>
      <c r="C10" s="6">
        <v>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5"/>
      <c r="S10" s="5"/>
      <c r="T10" s="5">
        <f t="shared" si="3"/>
        <v>0</v>
      </c>
      <c r="U10" s="5">
        <f t="shared" si="0"/>
        <v>0</v>
      </c>
      <c r="V10" s="5">
        <f t="shared" si="4"/>
        <v>0</v>
      </c>
      <c r="W10" s="5">
        <f t="shared" si="5"/>
        <v>0</v>
      </c>
      <c r="X10" s="5">
        <f t="shared" si="1"/>
        <v>0</v>
      </c>
      <c r="Y10" s="5"/>
      <c r="Z10" s="5">
        <f t="shared" si="2"/>
        <v>0</v>
      </c>
    </row>
    <row r="11" spans="1:26" s="1" customFormat="1">
      <c r="A11" s="5">
        <v>9</v>
      </c>
      <c r="B11" s="5" t="s">
        <v>13</v>
      </c>
      <c r="C11" s="6">
        <v>0.85</v>
      </c>
      <c r="D11" s="6">
        <v>0.85</v>
      </c>
      <c r="E11" s="6">
        <v>0.1</v>
      </c>
      <c r="F11" s="6">
        <v>0.85</v>
      </c>
      <c r="G11" s="6">
        <v>1.4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5"/>
      <c r="S11" s="5"/>
      <c r="T11" s="5">
        <f t="shared" si="3"/>
        <v>1.4</v>
      </c>
      <c r="U11" s="5">
        <f t="shared" si="0"/>
        <v>0.1</v>
      </c>
      <c r="V11" s="5">
        <f t="shared" si="4"/>
        <v>1.5</v>
      </c>
      <c r="W11" s="40">
        <v>1</v>
      </c>
      <c r="X11" s="5">
        <f t="shared" si="1"/>
        <v>1</v>
      </c>
      <c r="Y11" s="5"/>
      <c r="Z11" s="5">
        <f t="shared" si="2"/>
        <v>3.5</v>
      </c>
    </row>
    <row r="12" spans="1:26" s="3" customFormat="1">
      <c r="A12" s="5">
        <v>10</v>
      </c>
      <c r="B12" s="5" t="s">
        <v>11</v>
      </c>
      <c r="C12" s="6">
        <v>0.8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5"/>
      <c r="S12" s="5"/>
      <c r="T12" s="5">
        <f t="shared" si="3"/>
        <v>0</v>
      </c>
      <c r="U12" s="5">
        <f t="shared" si="0"/>
        <v>0</v>
      </c>
      <c r="V12" s="5">
        <f t="shared" si="4"/>
        <v>0</v>
      </c>
      <c r="W12" s="5">
        <f t="shared" si="5"/>
        <v>0</v>
      </c>
      <c r="X12" s="5">
        <f t="shared" si="1"/>
        <v>0</v>
      </c>
      <c r="Y12" s="5"/>
      <c r="Z12" s="5">
        <f t="shared" si="2"/>
        <v>0</v>
      </c>
    </row>
    <row r="13" spans="1:26" s="15" customFormat="1">
      <c r="A13" s="5"/>
      <c r="B13" s="5" t="s">
        <v>2</v>
      </c>
      <c r="C13" s="6">
        <f>SUM(C3:C12)</f>
        <v>15.239999999999998</v>
      </c>
      <c r="D13" s="6"/>
      <c r="E13" s="6">
        <f>SUM(E3:E12)</f>
        <v>7.0000000000000009</v>
      </c>
      <c r="F13" s="6"/>
      <c r="G13" s="6">
        <f>SUM(G3:G12)</f>
        <v>2.27</v>
      </c>
      <c r="H13" s="6">
        <f>SUM(H3:H7)</f>
        <v>2.92</v>
      </c>
      <c r="I13" s="6"/>
      <c r="J13" s="6"/>
      <c r="K13" s="6"/>
      <c r="L13" s="6"/>
      <c r="M13" s="6"/>
      <c r="N13" s="6"/>
      <c r="O13" s="6"/>
      <c r="P13" s="6"/>
      <c r="Q13" s="6"/>
      <c r="R13" s="5"/>
      <c r="S13" s="5"/>
      <c r="T13" s="5">
        <f>SUM(T3:T12)</f>
        <v>7.76</v>
      </c>
      <c r="U13" s="5">
        <f>SUM(U3:U12)</f>
        <v>7.0000000000000009</v>
      </c>
      <c r="V13" s="5">
        <f>SUM(V3:V12)</f>
        <v>14.76</v>
      </c>
      <c r="W13" s="5">
        <f>SUM(W3:W12)</f>
        <v>14.76</v>
      </c>
      <c r="X13" s="5">
        <f t="shared" si="1"/>
        <v>11.808</v>
      </c>
      <c r="Y13" s="5">
        <f>SUM(Y3:Y12)</f>
        <v>0.2</v>
      </c>
      <c r="Z13" s="5">
        <f t="shared" si="2"/>
        <v>41.528000000000006</v>
      </c>
    </row>
    <row r="14" spans="1:26">
      <c r="E14" s="16"/>
    </row>
    <row r="15" spans="1:26" ht="16">
      <c r="A15" s="17"/>
    </row>
    <row r="17" spans="1:26" ht="16">
      <c r="A17" s="17"/>
      <c r="W17" s="18"/>
      <c r="X17" s="18"/>
      <c r="Y17" s="18"/>
      <c r="Z17" s="18"/>
    </row>
    <row r="18" spans="1:26">
      <c r="W18" s="18"/>
      <c r="X18" s="18"/>
      <c r="Y18" s="18"/>
      <c r="Z18" s="18"/>
    </row>
    <row r="19" spans="1:26" ht="16">
      <c r="A19" s="17"/>
      <c r="W19" s="18"/>
      <c r="X19" s="18"/>
      <c r="Y19" s="44"/>
      <c r="Z19" s="44"/>
    </row>
    <row r="20" spans="1:26">
      <c r="W20" s="18"/>
      <c r="X20" s="18"/>
      <c r="Y20" s="45"/>
      <c r="Z20" s="45"/>
    </row>
    <row r="21" spans="1:26" ht="16">
      <c r="A21" s="17"/>
      <c r="W21" s="18"/>
      <c r="X21" s="18"/>
      <c r="Y21" s="44"/>
      <c r="Z21" s="44"/>
    </row>
    <row r="22" spans="1:26">
      <c r="W22" s="18"/>
      <c r="X22" s="18"/>
      <c r="Y22" s="44"/>
      <c r="Z22" s="44"/>
    </row>
    <row r="23" spans="1:26" ht="16">
      <c r="A23" s="17"/>
      <c r="W23" s="18"/>
      <c r="X23" s="18"/>
      <c r="Y23" s="46"/>
      <c r="Z23" s="46"/>
    </row>
    <row r="24" spans="1:26" ht="14" customHeight="1">
      <c r="W24" s="18"/>
      <c r="X24" s="18"/>
      <c r="Y24" s="46"/>
      <c r="Z24" s="46"/>
    </row>
    <row r="25" spans="1:26" ht="16">
      <c r="A25" s="17"/>
      <c r="W25" s="18"/>
      <c r="X25" s="18"/>
      <c r="Y25" s="44"/>
      <c r="Z25" s="44"/>
    </row>
    <row r="26" spans="1:26">
      <c r="W26" s="18"/>
      <c r="X26" s="18"/>
      <c r="Y26" s="44"/>
      <c r="Z26" s="44"/>
    </row>
    <row r="27" spans="1:26" ht="16">
      <c r="A27" s="17"/>
      <c r="W27" s="18"/>
      <c r="X27" s="18"/>
      <c r="Y27" s="19"/>
      <c r="Z27" s="19"/>
    </row>
    <row r="28" spans="1:26">
      <c r="W28" s="18"/>
      <c r="X28" s="18"/>
      <c r="Y28" s="19"/>
      <c r="Z28" s="19"/>
    </row>
    <row r="29" spans="1:26" ht="16">
      <c r="A29" s="17"/>
      <c r="W29" s="18"/>
      <c r="X29" s="18"/>
      <c r="Y29" s="19"/>
      <c r="Z29" s="19"/>
    </row>
    <row r="30" spans="1:26">
      <c r="W30" s="18"/>
      <c r="X30" s="18"/>
      <c r="Y30" s="19"/>
      <c r="Z30" s="19"/>
    </row>
    <row r="31" spans="1:26" ht="16">
      <c r="A31" s="17"/>
      <c r="W31" s="18"/>
      <c r="X31" s="18"/>
      <c r="Y31" s="19"/>
      <c r="Z31" s="19"/>
    </row>
  </sheetData>
  <sortState ref="A2:R11">
    <sortCondition ref="A2:A11"/>
  </sortState>
  <mergeCells count="8">
    <mergeCell ref="A1:Z1"/>
    <mergeCell ref="Y26:Z26"/>
    <mergeCell ref="Y19:Z19"/>
    <mergeCell ref="Y20:Z20"/>
    <mergeCell ref="Y21:Z21"/>
    <mergeCell ref="Y22:Z22"/>
    <mergeCell ref="Y23:Z24"/>
    <mergeCell ref="Y25:Z25"/>
  </mergeCells>
  <phoneticPr fontId="9" type="noConversion"/>
  <pageMargins left="0.70000000000000007" right="0.70000000000000007" top="0.75000000000000011" bottom="0.75000000000000011" header="0.30000000000000004" footer="0.30000000000000004"/>
  <pageSetup paperSize="9" scale="70" orientation="landscape" horizontalDpi="4294967292" verticalDpi="4294967292"/>
  <headerFooter>
    <oddHeader>&amp;L&amp;"Calibri,Normal"&amp;K000000Proposition  répartition CPER recherche Région Centre 2015-2020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58"/>
  <sheetViews>
    <sheetView tabSelected="1" topLeftCell="A39" workbookViewId="0">
      <selection activeCell="C54" sqref="C54:F57"/>
    </sheetView>
  </sheetViews>
  <sheetFormatPr baseColWidth="10" defaultColWidth="10.83203125" defaultRowHeight="15" x14ac:dyDescent="0"/>
  <cols>
    <col min="1" max="1" width="12.1640625" style="21" customWidth="1"/>
    <col min="2" max="2" width="28" style="21" customWidth="1"/>
    <col min="3" max="16384" width="10.83203125" style="21"/>
  </cols>
  <sheetData>
    <row r="1" spans="1:9" ht="18">
      <c r="A1" s="20" t="s">
        <v>73</v>
      </c>
      <c r="B1" s="20"/>
      <c r="C1" s="20"/>
      <c r="D1" s="20"/>
      <c r="E1" s="20"/>
    </row>
    <row r="2" spans="1:9">
      <c r="C2" s="21" t="s">
        <v>64</v>
      </c>
      <c r="D2" s="21" t="s">
        <v>65</v>
      </c>
      <c r="E2" s="21" t="s">
        <v>66</v>
      </c>
    </row>
    <row r="3" spans="1:9">
      <c r="A3" s="30" t="s">
        <v>38</v>
      </c>
      <c r="B3" s="30" t="s">
        <v>39</v>
      </c>
      <c r="C3" s="30">
        <v>1.25</v>
      </c>
      <c r="D3" s="33"/>
      <c r="E3" s="33">
        <v>1.25</v>
      </c>
    </row>
    <row r="4" spans="1:9">
      <c r="A4" s="31"/>
      <c r="B4" s="32" t="s">
        <v>40</v>
      </c>
      <c r="C4" s="30">
        <v>0.25</v>
      </c>
      <c r="D4" s="33"/>
      <c r="E4" s="33">
        <v>0.25</v>
      </c>
    </row>
    <row r="5" spans="1:9">
      <c r="A5" s="31"/>
      <c r="B5" s="30" t="s">
        <v>41</v>
      </c>
      <c r="C5" s="30">
        <v>0.25</v>
      </c>
      <c r="D5" s="33"/>
      <c r="E5" s="33">
        <v>0.25</v>
      </c>
    </row>
    <row r="6" spans="1:9">
      <c r="A6" s="31"/>
      <c r="B6" s="30" t="s">
        <v>42</v>
      </c>
      <c r="C6" s="30">
        <v>0.12</v>
      </c>
      <c r="D6" s="33"/>
      <c r="E6" s="33">
        <v>0.12</v>
      </c>
    </row>
    <row r="7" spans="1:9">
      <c r="A7" s="31"/>
      <c r="B7" s="30" t="s">
        <v>43</v>
      </c>
      <c r="C7" s="30">
        <v>0.87</v>
      </c>
      <c r="D7" s="33">
        <v>0.75</v>
      </c>
      <c r="E7" s="33">
        <v>0.17</v>
      </c>
    </row>
    <row r="8" spans="1:9">
      <c r="A8" s="31"/>
      <c r="B8" s="30" t="s">
        <v>44</v>
      </c>
      <c r="C8" s="30">
        <v>0.35</v>
      </c>
      <c r="D8" s="33">
        <v>0.1</v>
      </c>
      <c r="E8" s="33">
        <v>0.1</v>
      </c>
    </row>
    <row r="9" spans="1:9">
      <c r="A9" s="31"/>
      <c r="B9" s="30" t="s">
        <v>69</v>
      </c>
      <c r="C9" s="30">
        <v>0.05</v>
      </c>
      <c r="D9" s="33">
        <v>0.05</v>
      </c>
      <c r="E9" s="33"/>
    </row>
    <row r="10" spans="1:9">
      <c r="A10" s="31"/>
      <c r="B10" s="30" t="s">
        <v>76</v>
      </c>
      <c r="C10" s="30">
        <v>0.15</v>
      </c>
      <c r="D10" s="33">
        <v>0.05</v>
      </c>
      <c r="E10" s="33">
        <v>0.1</v>
      </c>
    </row>
    <row r="11" spans="1:9">
      <c r="A11" s="31"/>
      <c r="B11" s="35" t="s">
        <v>45</v>
      </c>
      <c r="C11" s="35">
        <f>SUM(C3:C10)</f>
        <v>3.29</v>
      </c>
      <c r="D11" s="36">
        <f>SUM(D3:D10)</f>
        <v>0.95000000000000007</v>
      </c>
      <c r="E11" s="36">
        <f>SUM(E3:E10)</f>
        <v>2.2400000000000002</v>
      </c>
    </row>
    <row r="12" spans="1:9">
      <c r="A12" s="31"/>
      <c r="B12" s="31"/>
      <c r="C12" s="31"/>
      <c r="D12" s="28"/>
      <c r="E12" s="28"/>
      <c r="G12" s="24"/>
      <c r="H12" s="24"/>
      <c r="I12" s="24"/>
    </row>
    <row r="13" spans="1:9">
      <c r="A13" s="30" t="s">
        <v>32</v>
      </c>
      <c r="B13" s="30" t="s">
        <v>71</v>
      </c>
      <c r="C13" s="30">
        <v>2.14</v>
      </c>
      <c r="D13" s="33">
        <v>1.99</v>
      </c>
      <c r="E13" s="33">
        <v>0.15</v>
      </c>
      <c r="G13" s="24"/>
      <c r="H13" s="26"/>
      <c r="I13" s="24"/>
    </row>
    <row r="14" spans="1:9">
      <c r="A14" s="31"/>
      <c r="B14" s="30" t="s">
        <v>46</v>
      </c>
      <c r="C14" s="30">
        <v>0.23</v>
      </c>
      <c r="D14" s="33">
        <v>0.23</v>
      </c>
      <c r="E14" s="33"/>
      <c r="G14" s="24"/>
      <c r="H14" s="26"/>
      <c r="I14" s="24"/>
    </row>
    <row r="15" spans="1:9">
      <c r="A15" s="31"/>
      <c r="B15" s="30" t="s">
        <v>47</v>
      </c>
      <c r="C15" s="30">
        <v>0.23</v>
      </c>
      <c r="D15" s="33">
        <v>0.23</v>
      </c>
      <c r="E15" s="33"/>
      <c r="G15" s="24"/>
      <c r="H15" s="26"/>
      <c r="I15" s="24"/>
    </row>
    <row r="16" spans="1:9">
      <c r="A16" s="31"/>
      <c r="B16" s="35" t="s">
        <v>48</v>
      </c>
      <c r="C16" s="35">
        <f>SUM(C13:C15)</f>
        <v>2.6</v>
      </c>
      <c r="D16" s="35">
        <f>SUM(D13:D15)</f>
        <v>2.4500000000000002</v>
      </c>
      <c r="E16" s="35">
        <f>SUM(E13:E15)</f>
        <v>0.15</v>
      </c>
      <c r="G16" s="24"/>
      <c r="H16" s="26"/>
      <c r="I16" s="24"/>
    </row>
    <row r="17" spans="1:9">
      <c r="A17" s="31"/>
      <c r="B17" s="31"/>
      <c r="C17" s="31"/>
      <c r="D17" s="28"/>
      <c r="E17" s="28"/>
      <c r="G17" s="24"/>
      <c r="H17" s="26"/>
      <c r="I17" s="24"/>
    </row>
    <row r="18" spans="1:9">
      <c r="A18" s="22" t="s">
        <v>49</v>
      </c>
      <c r="B18" s="22" t="s">
        <v>50</v>
      </c>
      <c r="C18" s="25">
        <v>0.45</v>
      </c>
      <c r="D18" s="34"/>
      <c r="E18" s="34">
        <v>0.75</v>
      </c>
      <c r="G18" s="24"/>
      <c r="H18" s="26"/>
      <c r="I18" s="24"/>
    </row>
    <row r="19" spans="1:9">
      <c r="B19" s="22" t="s">
        <v>42</v>
      </c>
      <c r="C19" s="25">
        <v>0.15</v>
      </c>
      <c r="D19" s="34"/>
      <c r="E19" s="34">
        <v>0.15</v>
      </c>
      <c r="G19" s="24"/>
      <c r="H19" s="26"/>
      <c r="I19" s="24"/>
    </row>
    <row r="20" spans="1:9">
      <c r="B20" s="22" t="s">
        <v>51</v>
      </c>
      <c r="C20" s="25">
        <v>2.6</v>
      </c>
      <c r="D20" s="34">
        <v>1.5</v>
      </c>
      <c r="E20" s="34">
        <v>0.4</v>
      </c>
      <c r="G20" s="24"/>
      <c r="H20" s="26"/>
      <c r="I20" s="24"/>
    </row>
    <row r="21" spans="1:9">
      <c r="B21" s="22" t="s">
        <v>43</v>
      </c>
      <c r="C21" s="25">
        <v>0.3</v>
      </c>
      <c r="D21" s="34">
        <v>0.2</v>
      </c>
      <c r="E21" s="34">
        <v>0.1</v>
      </c>
      <c r="G21" s="24"/>
      <c r="H21" s="26"/>
      <c r="I21" s="24"/>
    </row>
    <row r="22" spans="1:9">
      <c r="B22" s="37" t="s">
        <v>45</v>
      </c>
      <c r="C22" s="47">
        <f>SUM(C18:C21)</f>
        <v>3.5</v>
      </c>
      <c r="D22" s="47">
        <f>SUM(D18:D21)</f>
        <v>1.7</v>
      </c>
      <c r="E22" s="47">
        <f>SUM(E18:E21)</f>
        <v>1.4000000000000001</v>
      </c>
      <c r="G22" s="24"/>
      <c r="H22" s="26"/>
      <c r="I22" s="24"/>
    </row>
    <row r="23" spans="1:9">
      <c r="C23" s="29"/>
      <c r="D23" s="27"/>
      <c r="E23" s="27"/>
      <c r="G23" s="24"/>
      <c r="H23" s="26"/>
      <c r="I23" s="24"/>
    </row>
    <row r="24" spans="1:9">
      <c r="A24" s="22" t="s">
        <v>7</v>
      </c>
      <c r="B24" s="22" t="s">
        <v>61</v>
      </c>
      <c r="C24" s="25">
        <v>1.2</v>
      </c>
      <c r="D24" s="34"/>
      <c r="E24" s="34">
        <v>1</v>
      </c>
    </row>
    <row r="25" spans="1:9">
      <c r="A25" s="24"/>
      <c r="B25" s="22" t="s">
        <v>63</v>
      </c>
      <c r="C25" s="25">
        <v>0.25</v>
      </c>
      <c r="D25" s="34"/>
      <c r="E25" s="34">
        <v>0.15</v>
      </c>
    </row>
    <row r="26" spans="1:9">
      <c r="A26" s="24"/>
      <c r="B26" s="22" t="s">
        <v>62</v>
      </c>
      <c r="C26" s="25">
        <v>0.9</v>
      </c>
      <c r="D26" s="34">
        <v>1.1000000000000001</v>
      </c>
      <c r="E26" s="34">
        <v>0.1</v>
      </c>
    </row>
    <row r="27" spans="1:9">
      <c r="B27" s="37" t="s">
        <v>45</v>
      </c>
      <c r="C27" s="47">
        <f>SUM(C23:C26)</f>
        <v>2.35</v>
      </c>
      <c r="D27" s="47">
        <f>SUM(D23:D26)</f>
        <v>1.1000000000000001</v>
      </c>
      <c r="E27" s="47">
        <f>SUM(E23:E26)</f>
        <v>1.25</v>
      </c>
    </row>
    <row r="28" spans="1:9">
      <c r="B28" s="38"/>
      <c r="C28" s="48"/>
      <c r="D28" s="27"/>
      <c r="E28" s="27"/>
    </row>
    <row r="29" spans="1:9">
      <c r="A29" s="22" t="s">
        <v>52</v>
      </c>
      <c r="B29" s="22" t="s">
        <v>53</v>
      </c>
      <c r="C29" s="25">
        <v>1.32</v>
      </c>
      <c r="D29" s="34"/>
      <c r="E29" s="34">
        <v>1.32</v>
      </c>
    </row>
    <row r="30" spans="1:9">
      <c r="C30" s="29"/>
      <c r="D30" s="27"/>
      <c r="E30" s="27"/>
    </row>
    <row r="31" spans="1:9">
      <c r="A31" s="22" t="s">
        <v>0</v>
      </c>
      <c r="B31" s="22" t="s">
        <v>60</v>
      </c>
      <c r="C31" s="25">
        <v>0.7</v>
      </c>
      <c r="D31" s="34">
        <v>0.7</v>
      </c>
      <c r="E31" s="33">
        <v>0</v>
      </c>
    </row>
    <row r="32" spans="1:9">
      <c r="C32" s="29"/>
      <c r="D32" s="29"/>
      <c r="E32" s="29"/>
    </row>
    <row r="33" spans="1:5">
      <c r="A33" s="22" t="s">
        <v>54</v>
      </c>
      <c r="B33" s="22" t="s">
        <v>55</v>
      </c>
      <c r="C33" s="25">
        <v>1</v>
      </c>
      <c r="D33" s="25">
        <v>0.1</v>
      </c>
      <c r="E33" s="25">
        <v>1.4</v>
      </c>
    </row>
    <row r="34" spans="1:5">
      <c r="E34" s="29"/>
    </row>
    <row r="36" spans="1:5" ht="18">
      <c r="A36" s="20" t="s">
        <v>72</v>
      </c>
    </row>
    <row r="37" spans="1:5">
      <c r="C37" s="21" t="s">
        <v>64</v>
      </c>
      <c r="D37" s="21" t="s">
        <v>68</v>
      </c>
      <c r="E37" s="21" t="s">
        <v>66</v>
      </c>
    </row>
    <row r="38" spans="1:5">
      <c r="B38" s="22" t="s">
        <v>51</v>
      </c>
      <c r="C38" s="25">
        <f>SUM(C15+C20+C26+C9)</f>
        <v>3.78</v>
      </c>
      <c r="D38" s="25">
        <f>SUM(D9+D15+D20+D26)</f>
        <v>2.88</v>
      </c>
      <c r="E38" s="25">
        <f>SUM(E15+E20+E26+E9)</f>
        <v>0.5</v>
      </c>
    </row>
    <row r="39" spans="1:5">
      <c r="B39" s="22" t="s">
        <v>42</v>
      </c>
      <c r="C39" s="25">
        <f>SUM(C6+C19+C24)</f>
        <v>1.47</v>
      </c>
      <c r="D39" s="25">
        <f>SUM(D6+D19+D24)</f>
        <v>0</v>
      </c>
      <c r="E39" s="25">
        <f>SUM(E6+E19+E24)</f>
        <v>1.27</v>
      </c>
    </row>
    <row r="40" spans="1:5">
      <c r="B40" s="22" t="s">
        <v>56</v>
      </c>
      <c r="C40" s="25">
        <f>SUM(C7+C13+C21)</f>
        <v>3.31</v>
      </c>
      <c r="D40" s="25">
        <f>SUM(D7+D13+D21)</f>
        <v>2.9400000000000004</v>
      </c>
      <c r="E40" s="25">
        <f>SUM(E7+E13+E21)</f>
        <v>0.42000000000000004</v>
      </c>
    </row>
    <row r="41" spans="1:5">
      <c r="B41" s="22" t="s">
        <v>53</v>
      </c>
      <c r="C41" s="25">
        <f>SUM(C4+C5+C14+C29)</f>
        <v>2.0499999999999998</v>
      </c>
      <c r="D41" s="25">
        <f>SUM(D4+D5+D14+D29)</f>
        <v>0.23</v>
      </c>
      <c r="E41" s="25">
        <f>SUM(E4+E5+E14+E29)</f>
        <v>1.82</v>
      </c>
    </row>
    <row r="42" spans="1:5">
      <c r="B42" s="22" t="s">
        <v>39</v>
      </c>
      <c r="C42" s="25">
        <f>C3</f>
        <v>1.25</v>
      </c>
      <c r="D42" s="25">
        <f>D3</f>
        <v>0</v>
      </c>
      <c r="E42" s="25">
        <f>E3</f>
        <v>1.25</v>
      </c>
    </row>
    <row r="43" spans="1:5">
      <c r="B43" s="22" t="s">
        <v>67</v>
      </c>
      <c r="C43" s="25">
        <f>C25</f>
        <v>0.25</v>
      </c>
      <c r="D43" s="25">
        <f>D25</f>
        <v>0</v>
      </c>
      <c r="E43" s="25">
        <f>E25</f>
        <v>0.15</v>
      </c>
    </row>
    <row r="44" spans="1:5">
      <c r="B44" s="22" t="s">
        <v>50</v>
      </c>
      <c r="C44" s="25">
        <f>C18</f>
        <v>0.45</v>
      </c>
      <c r="D44" s="25">
        <f>D18</f>
        <v>0</v>
      </c>
      <c r="E44" s="25">
        <f>E18</f>
        <v>0.75</v>
      </c>
    </row>
    <row r="45" spans="1:5">
      <c r="B45" s="41" t="s">
        <v>77</v>
      </c>
      <c r="C45" s="25">
        <f>C10</f>
        <v>0.15</v>
      </c>
      <c r="D45" s="25">
        <f>D10</f>
        <v>0.05</v>
      </c>
      <c r="E45" s="25">
        <f>E10</f>
        <v>0.1</v>
      </c>
    </row>
    <row r="46" spans="1:5">
      <c r="B46" s="22" t="s">
        <v>44</v>
      </c>
      <c r="C46" s="25">
        <f>C8</f>
        <v>0.35</v>
      </c>
      <c r="D46" s="25">
        <f>D8</f>
        <v>0.1</v>
      </c>
      <c r="E46" s="25">
        <f>E8</f>
        <v>0.1</v>
      </c>
    </row>
    <row r="47" spans="1:5">
      <c r="B47" s="22" t="s">
        <v>0</v>
      </c>
      <c r="C47" s="25">
        <f>C31</f>
        <v>0.7</v>
      </c>
      <c r="D47" s="25">
        <f>D31</f>
        <v>0.7</v>
      </c>
      <c r="E47" s="25">
        <f>E31</f>
        <v>0</v>
      </c>
    </row>
    <row r="48" spans="1:5">
      <c r="B48" s="22" t="s">
        <v>54</v>
      </c>
      <c r="C48" s="25">
        <f>C33</f>
        <v>1</v>
      </c>
      <c r="D48" s="25">
        <f>D33</f>
        <v>0.1</v>
      </c>
      <c r="E48" s="25">
        <f>E33</f>
        <v>1.4</v>
      </c>
    </row>
    <row r="49" spans="1:6">
      <c r="B49" s="23" t="s">
        <v>45</v>
      </c>
      <c r="C49" s="23">
        <f>SUM(C38:C48)</f>
        <v>14.759999999999998</v>
      </c>
      <c r="D49" s="23">
        <f>SUM(D38:D48)</f>
        <v>7</v>
      </c>
      <c r="E49" s="23">
        <f>SUM(E38:E48)</f>
        <v>7.76</v>
      </c>
    </row>
    <row r="52" spans="1:6" ht="18">
      <c r="A52" s="20" t="s">
        <v>74</v>
      </c>
    </row>
    <row r="53" spans="1:6">
      <c r="C53" s="21" t="s">
        <v>64</v>
      </c>
      <c r="D53" s="21" t="s">
        <v>68</v>
      </c>
      <c r="E53" s="21" t="s">
        <v>66</v>
      </c>
    </row>
    <row r="54" spans="1:6">
      <c r="B54" s="25" t="s">
        <v>57</v>
      </c>
      <c r="C54" s="25">
        <f>C42</f>
        <v>1.25</v>
      </c>
      <c r="D54" s="25">
        <f>D42</f>
        <v>0</v>
      </c>
      <c r="E54" s="25">
        <f>E42</f>
        <v>1.25</v>
      </c>
      <c r="F54" s="29">
        <f>SUM(C54+D54+E54)</f>
        <v>2.5</v>
      </c>
    </row>
    <row r="55" spans="1:6">
      <c r="B55" s="25" t="s">
        <v>58</v>
      </c>
      <c r="C55" s="25">
        <f>SUM(C40+C41+C44+C46)</f>
        <v>6.1599999999999993</v>
      </c>
      <c r="D55" s="25">
        <f>SUM(D40+D41+D44+D46)</f>
        <v>3.2700000000000005</v>
      </c>
      <c r="E55" s="25">
        <f>SUM(E40+E41+E44+E46)</f>
        <v>3.0900000000000003</v>
      </c>
      <c r="F55" s="29">
        <f>SUM(C55+D55+E55)</f>
        <v>12.52</v>
      </c>
    </row>
    <row r="56" spans="1:6">
      <c r="B56" s="25" t="s">
        <v>59</v>
      </c>
      <c r="C56" s="25">
        <f>SUM(C39+C38+C43+C45+C48)</f>
        <v>6.65</v>
      </c>
      <c r="D56" s="25">
        <f>SUM(D39+D38+D45+D48)</f>
        <v>3.03</v>
      </c>
      <c r="E56" s="25">
        <f>SUM(E39+E38+E43+E45+E48)</f>
        <v>3.42</v>
      </c>
      <c r="F56" s="29">
        <f>SUM(C56+D56+E56)</f>
        <v>13.1</v>
      </c>
    </row>
    <row r="57" spans="1:6">
      <c r="B57" s="25" t="s">
        <v>70</v>
      </c>
      <c r="C57" s="25">
        <f>C31</f>
        <v>0.7</v>
      </c>
      <c r="D57" s="25">
        <f>D47</f>
        <v>0.7</v>
      </c>
      <c r="E57" s="25">
        <f>E47</f>
        <v>0</v>
      </c>
      <c r="F57" s="29">
        <f>SUM(C57+D57+E57)</f>
        <v>1.4</v>
      </c>
    </row>
    <row r="58" spans="1:6">
      <c r="B58" s="23" t="s">
        <v>45</v>
      </c>
      <c r="C58" s="23">
        <f>SUM(C54:C57)</f>
        <v>14.759999999999998</v>
      </c>
      <c r="D58" s="23">
        <f>SUM(D54:D57)</f>
        <v>7.0000000000000009</v>
      </c>
      <c r="E58" s="23">
        <f>SUM(E54:E57)</f>
        <v>7.76</v>
      </c>
    </row>
  </sheetData>
  <phoneticPr fontId="20" type="noConversion"/>
  <pageMargins left="0.70000000000000007" right="0.70000000000000007" top="0.75000000000000011" bottom="0.75000000000000011" header="0.30000000000000004" footer="0.30000000000000004"/>
  <pageSetup paperSize="9" scale="78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Global</vt:lpstr>
      <vt:lpstr>Par organisme et par site</vt:lpstr>
      <vt:lpstr>feuille 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christine.rouselle</dc:creator>
  <cp:lastModifiedBy>Emmanuel Lesigne</cp:lastModifiedBy>
  <cp:lastPrinted>2015-01-15T15:57:14Z</cp:lastPrinted>
  <dcterms:created xsi:type="dcterms:W3CDTF">2014-01-26T15:48:32Z</dcterms:created>
  <dcterms:modified xsi:type="dcterms:W3CDTF">2015-01-21T10:44:16Z</dcterms:modified>
</cp:coreProperties>
</file>